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0" i="88" l="1"/>
  <c r="E90" i="88"/>
  <c r="D90" i="88"/>
  <c r="E59" i="88"/>
  <c r="D23" i="88" l="1"/>
  <c r="F27" i="88" l="1"/>
  <c r="E27" i="88"/>
  <c r="D27" i="88"/>
  <c r="F26" i="88"/>
  <c r="E26" i="88"/>
  <c r="D26" i="88"/>
  <c r="D130" i="88" l="1"/>
  <c r="D43" i="88" l="1"/>
  <c r="F87" i="88" l="1"/>
  <c r="E87" i="88"/>
  <c r="D87" i="88"/>
  <c r="F85" i="88"/>
  <c r="E85" i="88"/>
  <c r="D85" i="88"/>
  <c r="F83" i="88"/>
  <c r="E83" i="88"/>
  <c r="D83" i="88"/>
  <c r="D89" i="88" l="1"/>
  <c r="F130" i="88" l="1"/>
  <c r="E130" i="88"/>
  <c r="F43" i="88" l="1"/>
  <c r="E43" i="88"/>
  <c r="F59" i="88" l="1"/>
  <c r="E58" i="88"/>
  <c r="E34" i="88" s="1"/>
  <c r="D59" i="88"/>
  <c r="F89" i="88"/>
  <c r="F34" i="88" s="1"/>
  <c r="E89" i="88"/>
  <c r="F58" i="88" l="1"/>
  <c r="D58" i="88"/>
  <c r="D79" i="88"/>
  <c r="E79" i="88"/>
  <c r="F79" i="88"/>
  <c r="D81" i="88"/>
  <c r="E81" i="88"/>
  <c r="F81" i="88"/>
  <c r="F23" i="88" l="1"/>
  <c r="E23" i="88"/>
  <c r="D121" i="88" l="1"/>
  <c r="F123" i="88" l="1"/>
  <c r="E123" i="88"/>
  <c r="D123" i="88"/>
  <c r="F70" i="88" l="1"/>
  <c r="E70" i="88"/>
  <c r="D70" i="88"/>
  <c r="F116" i="88" l="1"/>
  <c r="E116" i="88"/>
  <c r="D116" i="88"/>
  <c r="D35" i="88" l="1"/>
  <c r="D34" i="88" l="1"/>
  <c r="D33" i="88" s="1"/>
  <c r="D133" i="88" s="1"/>
  <c r="F35" i="88"/>
  <c r="E35" i="88"/>
  <c r="E33" i="88" l="1"/>
  <c r="E133" i="88" s="1"/>
  <c r="F33" i="88"/>
  <c r="F133" i="88" s="1"/>
  <c r="D107" i="88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<sst xmlns="http://schemas.openxmlformats.org/spreadsheetml/2006/main" count="4644" uniqueCount="740">
  <si>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</si>
  <si>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</si>
  <si>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</si>
  <si>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</si>
  <si>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</si>
  <si>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</si>
  <si>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</si>
  <si>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</si>
  <si>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</si>
  <si>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</si>
  <si>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</si>
  <si>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</si>
  <si>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</si>
  <si>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</si>
  <si>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</si>
  <si>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</si>
  <si>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</si>
  <si>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</si>
  <si>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</si>
  <si>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</si>
  <si>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</si>
  <si>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</si>
  <si>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</si>
  <si>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</si>
  <si>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</si>
  <si>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</si>
  <si>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</si>
  <si>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</si>
  <si>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</si>
  <si>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</si>
  <si>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</si>
  <si>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</si>
  <si>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</si>
  <si>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</si>
  <si>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</si>
  <si>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</si>
  <si>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</si>
  <si>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</si>
  <si>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</si>
  <si>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</si>
  <si>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</si>
  <si>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</si>
  <si>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</si>
  <si>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</si>
  <si>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</si>
  <si>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</si>
  <si>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</si>
  <si>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</si>
  <si>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</si>
  <si>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</si>
  <si>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</si>
  <si>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</si>
  <si>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</si>
  <si>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</si>
  <si>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</si>
  <si>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</si>
  <si>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</si>
  <si>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</si>
  <si>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</si>
  <si>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</si>
  <si>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</si>
  <si>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</si>
  <si>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</si>
  <si>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</si>
  <si>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</si>
  <si>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</si>
  <si>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</si>
  <si>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</si>
  <si>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</si>
  <si>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</si>
  <si>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</si>
  <si>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</si>
  <si>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</si>
  <si>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</si>
  <si>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</si>
  <si>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</si>
  <si>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</si>
  <si>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</si>
  <si>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</si>
  <si>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</si>
  <si>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</si>
  <si>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</si>
  <si>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</si>
  <si>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</si>
  <si>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</si>
  <si>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</si>
  <si>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</si>
  <si>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</si>
  <si>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</si>
  <si>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</si>
  <si>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</si>
  <si>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</si>
  <si>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</si>
  <si>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</si>
  <si>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</si>
  <si>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</si>
  <si>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</si>
  <si>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</si>
  <si>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</si>
  <si>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</si>
  <si>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</si>
  <si>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</si>
  <si>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</si>
  <si>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</si>
  <si>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</si>
  <si>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</si>
  <si>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</si>
  <si>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</si>
  <si>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</si>
  <si>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</si>
  <si>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</si>
  <si>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</si>
  <si>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</si>
  <si>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</si>
  <si>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</si>
  <si>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</si>
  <si>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</si>
  <si>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</si>
  <si>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</si>
  <si>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</si>
  <si>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</si>
  <si>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</si>
  <si>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</si>
  <si>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</si>
  <si>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</si>
  <si>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</si>
  <si>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</si>
  <si>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</si>
  <si>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</si>
  <si>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</si>
  <si>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</si>
  <si>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</si>
  <si>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</si>
  <si>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</si>
  <si>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</si>
  <si>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</si>
  <si>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</si>
  <si>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</si>
  <si>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</si>
  <si>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</si>
  <si>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</si>
  <si>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</si>
  <si>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</si>
  <si>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</si>
  <si>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</si>
  <si>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</si>
  <si>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</si>
  <si>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</si>
  <si>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</si>
  <si>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</si>
  <si>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</si>
  <si>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</si>
  <si>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</si>
  <si>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</si>
  <si>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</si>
  <si>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</si>
  <si>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</si>
  <si>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</si>
  <si>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</si>
  <si>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</si>
  <si>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</si>
  <si>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</si>
  <si>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</si>
  <si>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</si>
  <si>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</si>
  <si>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</si>
  <si>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</si>
  <si>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</si>
  <si>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</si>
  <si>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</si>
  <si>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</si>
  <si>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</si>
  <si>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</si>
  <si>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</si>
  <si>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</si>
  <si>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</si>
  <si>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</si>
  <si>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</si>
  <si>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</si>
  <si>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</si>
  <si>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</si>
  <si>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</si>
  <si>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</si>
  <si>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</si>
  <si>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</si>
  <si>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</si>
  <si>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</si>
  <si>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</si>
  <si>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</si>
  <si>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</si>
  <si>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</si>
  <si>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</si>
  <si>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</si>
  <si>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</si>
  <si>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</si>
  <si>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</si>
  <si>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</si>
  <si>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</si>
  <si>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</si>
  <si>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</si>
  <si>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</si>
  <si>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</si>
  <si>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</si>
  <si>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</si>
  <si>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</si>
  <si>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</si>
  <si>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</si>
  <si>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</si>
  <si>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</si>
  <si>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</si>
  <si>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</si>
  <si>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</si>
  <si>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</si>
  <si>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</si>
  <si>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</si>
  <si>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</si>
  <si>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</si>
  <si>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</si>
  <si>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</si>
  <si>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</si>
  <si>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</si>
  <si>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</si>
  <si>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</si>
  <si>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</si>
  <si>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</si>
  <si>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</si>
  <si>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</si>
  <si>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</si>
  <si>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</si>
  <si>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</si>
  <si>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</si>
  <si>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</si>
  <si>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</si>
  <si>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</si>
  <si>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</si>
  <si>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</si>
  <si>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</si>
  <si>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</si>
  <si>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</si>
  <si>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</si>
  <si>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</si>
  <si>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</si>
  <si>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</si>
  <si>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</si>
  <si>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</si>
  <si>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</si>
  <si>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</si>
  <si>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</si>
  <si>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</si>
  <si>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</si>
  <si>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</si>
  <si>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</si>
  <si>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</si>
  <si>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</si>
  <si>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</si>
  <si>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</si>
  <si>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</si>
  <si>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</si>
  <si>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</si>
  <si>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</si>
  <si>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</si>
  <si>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</si>
  <si>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</si>
  <si>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</si>
  <si>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</si>
  <si>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</si>
  <si>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</si>
  <si>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</si>
  <si>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</si>
  <si>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</si>
  <si>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</si>
  <si>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</si>
  <si>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</si>
  <si>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</si>
  <si>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</si>
  <si>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</si>
  <si>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</si>
  <si>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</si>
  <si>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</si>
  <si>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</si>
  <si>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</si>
  <si>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</si>
  <si>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</si>
  <si>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</si>
  <si>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</si>
  <si>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</si>
  <si>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</si>
  <si>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</si>
  <si>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</si>
  <si>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</si>
  <si>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</si>
  <si>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</si>
  <si>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</si>
  <si>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</si>
  <si>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</si>
  <si>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</si>
  <si>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</si>
  <si>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</si>
  <si>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</si>
  <si>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</si>
  <si>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</si>
  <si>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</si>
  <si>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</si>
  <si>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</si>
  <si>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</si>
  <si>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</si>
  <si>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</si>
  <si>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</si>
  <si>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</si>
  <si>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</si>
  <si>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</si>
  <si>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</si>
  <si>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</si>
  <si>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</si>
  <si>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</si>
  <si>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</si>
  <si>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</si>
  <si>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</si>
  <si>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</si>
  <si>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</si>
  <si>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</si>
  <si>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</si>
  <si>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</si>
  <si>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</si>
  <si>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</si>
  <si>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</si>
  <si>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</si>
  <si>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</si>
  <si>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</si>
  <si>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</si>
  <si>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</si>
  <si>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</si>
  <si>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</si>
  <si>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</si>
  <si>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</si>
  <si>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</si>
  <si>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</si>
  <si>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</si>
  <si>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</si>
  <si>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</si>
  <si>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</si>
  <si>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</si>
  <si>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</si>
  <si>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</si>
  <si>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</si>
  <si>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</si>
  <si>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</si>
  <si>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</si>
  <si>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</si>
  <si>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</si>
  <si>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</si>
  <si>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</si>
  <si>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</si>
  <si>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</si>
  <si>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</si>
  <si>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</si>
  <si>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</si>
  <si>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</si>
  <si>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</si>
  <si>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</si>
  <si>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</si>
  <si>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</si>
  <si>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</si>
  <si>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</si>
  <si>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</si>
  <si>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</si>
  <si>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</si>
  <si>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</si>
  <si>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</si>
  <si>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</si>
  <si>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</si>
  <si>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</si>
  <si>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</si>
  <si>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</si>
  <si>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</si>
  <si>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</si>
  <si>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</si>
  <si>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</si>
  <si>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</si>
  <si>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</si>
  <si>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</si>
  <si>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</si>
  <si>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</si>
  <si>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</si>
  <si>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</si>
  <si>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</si>
  <si>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</si>
  <si>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</si>
  <si>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</si>
  <si>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</si>
  <si>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</si>
  <si>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</si>
  <si>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</si>
  <si>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</si>
  <si>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</si>
  <si>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</si>
  <si>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</si>
  <si>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</si>
  <si>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</si>
  <si>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</si>
  <si>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</si>
  <si>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</si>
  <si>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</si>
  <si>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</si>
  <si>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</si>
  <si>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</si>
  <si>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</si>
  <si>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</si>
  <si>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</si>
  <si>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</si>
  <si>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</si>
  <si>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</si>
  <si>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</si>
  <si>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</si>
  <si>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</si>
  <si>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</si>
  <si>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</si>
  <si>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</si>
  <si>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</si>
  <si>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</si>
  <si>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</si>
  <si>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</si>
  <si>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</si>
  <si>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</si>
  <si>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</si>
  <si>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</si>
  <si>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</si>
  <si>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</si>
  <si>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</si>
  <si>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</si>
  <si>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</si>
  <si>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</si>
  <si>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</si>
  <si>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</si>
  <si>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</si>
  <si>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</si>
  <si>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</si>
  <si>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</si>
  <si>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</si>
  <si>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</si>
  <si>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</si>
  <si>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</si>
  <si>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</si>
  <si>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</si>
  <si>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</si>
  <si>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</si>
  <si>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</si>
  <si>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</si>
  <si>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</si>
  <si>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</si>
  <si>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</si>
  <si>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</si>
  <si>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</si>
  <si>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</si>
  <si>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</si>
  <si>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</si>
  <si>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</si>
  <si>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</si>
  <si>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</si>
  <si>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</si>
  <si>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</si>
  <si>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</si>
  <si>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</si>
  <si>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</si>
  <si>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</si>
  <si>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</si>
  <si>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</si>
  <si>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</si>
  <si>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</si>
  <si>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</si>
  <si>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</si>
  <si>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</si>
  <si>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</si>
  <si>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</si>
  <si>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</si>
  <si>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</si>
  <si>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</si>
  <si>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</si>
  <si>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</si>
  <si>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</si>
  <si>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</si>
  <si>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</si>
  <si>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</si>
  <si>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</si>
  <si>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</si>
  <si>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</si>
  <si>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</si>
  <si>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</si>
  <si>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</si>
  <si>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</si>
  <si>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</si>
  <si>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</si>
  <si>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</si>
  <si>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</si>
  <si>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</si>
  <si>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</si>
  <si>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</si>
  <si>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</si>
  <si>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</si>
  <si>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</si>
  <si>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</si>
  <si>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</si>
  <si>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</si>
  <si>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</si>
  <si>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</si>
  <si>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</si>
  <si>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</si>
  <si>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</si>
  <si>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</si>
  <si>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</si>
  <si>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</si>
  <si>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</si>
  <si>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</si>
  <si>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</si>
  <si>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</si>
  <si>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</si>
  <si>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</si>
  <si>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</si>
  <si>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</si>
  <si>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</si>
  <si>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</si>
  <si>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</si>
  <si>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</si>
  <si>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</si>
  <si>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</si>
  <si>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</si>
  <si>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</si>
  <si>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</si>
  <si>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</si>
  <si>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</si>
  <si>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</si>
  <si>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</si>
  <si>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</si>
  <si>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</si>
  <si>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</si>
  <si>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</si>
  <si>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</si>
  <si>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</si>
  <si>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</si>
  <si>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</si>
  <si>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</si>
  <si>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</si>
  <si>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</si>
  <si>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</si>
  <si>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</si>
  <si>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</si>
  <si>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</si>
  <si>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</si>
  <si>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</si>
  <si>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</si>
  <si>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</si>
  <si>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</si>
  <si>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</si>
  <si>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</si>
  <si>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</si>
  <si>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</si>
  <si>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</si>
  <si>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</si>
  <si>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</si>
  <si>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</si>
  <si>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</si>
  <si>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</si>
  <si>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</si>
  <si>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</si>
  <si>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</si>
  <si>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</si>
  <si>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</si>
  <si>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</si>
  <si>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</si>
  <si>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</si>
  <si>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</si>
  <si>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</si>
  <si>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</si>
  <si>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</si>
  <si>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</si>
  <si>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</si>
  <si>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</si>
  <si>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</si>
  <si>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</si>
  <si>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</si>
  <si>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</si>
  <si>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</si>
  <si>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</si>
  <si>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</si>
  <si>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</si>
  <si>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</si>
  <si>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</si>
  <si>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</si>
  <si>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</si>
  <si>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</si>
  <si>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</si>
  <si>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</si>
  <si>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</si>
  <si>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</si>
  <si>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</si>
  <si>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</si>
  <si>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</si>
  <si>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</si>
  <si>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</si>
  <si>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</si>
  <si>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</si>
  <si>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</si>
  <si>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</si>
  <si>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</si>
  <si>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</si>
  <si>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</si>
  <si>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</si>
  <si>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</si>
  <si>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</si>
  <si>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</si>
  <si>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</si>
  <si>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</si>
  <si>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</si>
  <si>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</si>
  <si>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</si>
  <si>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</si>
  <si>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</si>
  <si>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</si>
  <si>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</si>
  <si>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</si>
  <si>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</si>
  <si>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</si>
  <si>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</si>
  <si>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</si>
  <si>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</si>
  <si>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</si>
  <si>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</si>
  <si>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</si>
  <si>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</si>
  <si>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</si>
  <si>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</si>
  <si>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</si>
  <si>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</si>
  <si>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</si>
  <si>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</si>
  <si>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</si>
  <si>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</si>
  <si>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</si>
  <si>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</si>
  <si>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</si>
  <si>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</si>
  <si>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</si>
  <si>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</si>
  <si>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</si>
  <si>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</si>
  <si>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</si>
  <si>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</si>
  <si>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</si>
  <si>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</si>
  <si>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</si>
  <si>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</si>
  <si>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</si>
  <si>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</si>
  <si>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</si>
  <si>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</si>
  <si>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</si>
  <si>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</si>
  <si>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</si>
  <si>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</si>
  <si>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</si>
  <si>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</si>
  <si>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</si>
  <si>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</si>
  <si>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</si>
  <si>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</si>
  <si>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</si>
  <si>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</si>
  <si>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</si>
  <si>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</si>
  <si>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</si>
  <si>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</si>
  <si>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</si>
  <si>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</si>
  <si>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</si>
  <si>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</si>
  <si>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</si>
  <si>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</si>
  <si>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</si>
  <si>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</si>
  <si>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</si>
  <si>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</si>
  <si>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</si>
  <si>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</si>
  <si>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</si>
  <si>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</si>
  <si>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</si>
  <si>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</si>
  <si>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</si>
  <si>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</si>
  <si>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</si>
  <si>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</si>
  <si>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</si>
  <si>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</si>
  <si>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</si>
  <si>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</si>
  <si>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</si>
  <si>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</si>
  <si>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</si>
  <si>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</si>
  <si>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</si>
  <si>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</si>
  <si>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</si>
  <si>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</si>
  <si>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</si>
  <si>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</si>
  <si>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</si>
  <si>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</si>
  <si>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</si>
  <si>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</si>
  <si>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</si>
  <si>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</si>
  <si>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</si>
  <si>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</si>
  <si>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</si>
  <si>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</si>
  <si>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</si>
  <si>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</si>
  <si>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</si>
  <si>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</si>
  <si>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</si>
  <si>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</si>
  <si>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</si>
  <si>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</si>
  <si>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</si>
  <si>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</si>
  <si>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</si>
  <si>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</si>
  <si>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</si>
  <si>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</si>
  <si>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</si>
  <si>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</si>
  <si>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</si>
  <si>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</si>
  <si>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</si>
  <si>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</si>
  <si>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</si>
  <si>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</si>
  <si>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</si>
  <si>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</si>
  <si>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 xml:space="preserve">к решению Собрания депутатов  от ___________   № 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</si>
</sst>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36"/>
  <sheetViews>
    <sheetView tabSelected="1" view="pageBreakPreview" topLeftCell="A8" zoomScale="98" zoomScaleSheetLayoutView="98" workbookViewId="0">
      <selection activeCell="D23" sqref="D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2"/>
      <c r="E1" s="112"/>
      <c r="F1" s="112"/>
    </row>
    <row r="2" spans="1:10" ht="33.75" hidden="1" customHeight="1" x14ac:dyDescent="0.25">
      <c r="D2" s="113"/>
      <c r="E2" s="113"/>
      <c r="F2" s="113"/>
    </row>
    <row r="3" spans="1:10" ht="33.75" hidden="1" customHeight="1" x14ac:dyDescent="0.25">
      <c r="D3" s="112"/>
      <c r="E3" s="112"/>
      <c r="F3" s="112"/>
    </row>
    <row r="4" spans="1:10" ht="33.75" hidden="1" customHeight="1" x14ac:dyDescent="0.25">
      <c r="D4" s="113"/>
      <c r="E4" s="113"/>
      <c r="F4" s="113"/>
    </row>
    <row r="5" spans="1:10" ht="33.75" hidden="1" customHeight="1" x14ac:dyDescent="0.25">
      <c r="D5" s="112"/>
      <c r="E5" s="112"/>
      <c r="F5" s="112"/>
    </row>
    <row r="6" spans="1:10" ht="40.5" hidden="1" customHeight="1" x14ac:dyDescent="0.25">
      <c r="D6" s="113"/>
      <c r="E6" s="113"/>
      <c r="F6" s="113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12" t="s">
        <v>448</v>
      </c>
      <c r="E8" s="112"/>
      <c r="F8" s="112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13" t="s">
        <v>739</v>
      </c>
      <c r="E9" s="113"/>
      <c r="F9" s="113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4" t="s">
        <v>615</v>
      </c>
      <c r="B15" s="114"/>
      <c r="C15" s="114"/>
      <c r="D15" s="114"/>
      <c r="E15" s="114"/>
      <c r="F15" s="114"/>
      <c r="G15" s="8"/>
      <c r="H15" s="8"/>
      <c r="I15" s="8"/>
      <c r="J15" s="8"/>
    </row>
    <row r="16" spans="1:10" s="34" customFormat="1" ht="19.5" x14ac:dyDescent="0.35">
      <c r="A16" s="114" t="s">
        <v>737</v>
      </c>
      <c r="B16" s="114"/>
      <c r="C16" s="114"/>
      <c r="D16" s="114"/>
      <c r="E16" s="114"/>
      <c r="F16" s="11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6" t="s">
        <v>445</v>
      </c>
      <c r="B18" s="116"/>
      <c r="C18" s="116"/>
      <c r="D18" s="116"/>
      <c r="E18" s="116"/>
      <c r="F18" s="116"/>
      <c r="G18" s="6"/>
      <c r="H18" s="6"/>
      <c r="I18" s="6"/>
      <c r="J18" s="6"/>
    </row>
    <row r="19" spans="1:10" ht="11.25" customHeight="1" x14ac:dyDescent="0.25">
      <c r="A19" s="88" t="s">
        <v>2</v>
      </c>
      <c r="B19" s="89"/>
      <c r="C19" s="88" t="s">
        <v>3</v>
      </c>
      <c r="D19" s="90" t="s">
        <v>0</v>
      </c>
      <c r="E19" s="90"/>
      <c r="F19" s="90"/>
    </row>
    <row r="20" spans="1:10" x14ac:dyDescent="0.25">
      <c r="A20" s="89"/>
      <c r="B20" s="89"/>
      <c r="C20" s="89"/>
      <c r="D20" s="90"/>
      <c r="E20" s="90"/>
      <c r="F20" s="90"/>
    </row>
    <row r="21" spans="1:10" ht="15.75" x14ac:dyDescent="0.25">
      <c r="A21" s="89"/>
      <c r="B21" s="89"/>
      <c r="C21" s="89"/>
      <c r="D21" s="56" t="s">
        <v>673</v>
      </c>
      <c r="E21" s="11" t="s">
        <v>690</v>
      </c>
      <c r="F21" s="11" t="s">
        <v>738</v>
      </c>
    </row>
    <row r="22" spans="1:10" ht="15.75" x14ac:dyDescent="0.25">
      <c r="A22" s="88">
        <v>1</v>
      </c>
      <c r="B22" s="88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15" t="s">
        <v>1</v>
      </c>
      <c r="B23" s="115"/>
      <c r="C23" s="71" t="s">
        <v>4</v>
      </c>
      <c r="D23" s="72">
        <f>D24+D25+D26+D27+D28+D29+D30+D31+D32</f>
        <v>34670.399999999994</v>
      </c>
      <c r="E23" s="72">
        <f t="shared" ref="E23:F23" si="0">E24+E25+E26+E27+E28+E29+E30+E31</f>
        <v>36847.199999999997</v>
      </c>
      <c r="F23" s="72">
        <f t="shared" si="0"/>
        <v>39159.5</v>
      </c>
    </row>
    <row r="24" spans="1:10" s="73" customFormat="1" ht="26.25" customHeight="1" x14ac:dyDescent="0.25">
      <c r="A24" s="91" t="s">
        <v>5</v>
      </c>
      <c r="B24" s="91"/>
      <c r="C24" s="57" t="s">
        <v>693</v>
      </c>
      <c r="D24" s="70">
        <v>26540</v>
      </c>
      <c r="E24" s="70">
        <v>28530</v>
      </c>
      <c r="F24" s="70">
        <v>30670</v>
      </c>
    </row>
    <row r="25" spans="1:10" s="73" customFormat="1" ht="54.75" customHeight="1" x14ac:dyDescent="0.25">
      <c r="A25" s="91" t="s">
        <v>6</v>
      </c>
      <c r="B25" s="91"/>
      <c r="C25" s="57" t="s">
        <v>694</v>
      </c>
      <c r="D25" s="70">
        <v>3508.7</v>
      </c>
      <c r="E25" s="70">
        <v>3691.5</v>
      </c>
      <c r="F25" s="70">
        <v>3859.8</v>
      </c>
    </row>
    <row r="26" spans="1:10" s="73" customFormat="1" ht="29.25" customHeight="1" x14ac:dyDescent="0.25">
      <c r="A26" s="91" t="s">
        <v>7</v>
      </c>
      <c r="B26" s="91"/>
      <c r="C26" s="57" t="s">
        <v>695</v>
      </c>
      <c r="D26" s="70">
        <f>48+182</f>
        <v>230</v>
      </c>
      <c r="E26" s="70">
        <f>50+189</f>
        <v>239</v>
      </c>
      <c r="F26" s="70">
        <f>52+196</f>
        <v>248</v>
      </c>
    </row>
    <row r="27" spans="1:10" s="73" customFormat="1" ht="28.5" customHeight="1" x14ac:dyDescent="0.25">
      <c r="A27" s="91" t="s">
        <v>8</v>
      </c>
      <c r="B27" s="91"/>
      <c r="C27" s="57" t="s">
        <v>696</v>
      </c>
      <c r="D27" s="70">
        <f>280+2000+370</f>
        <v>2650</v>
      </c>
      <c r="E27" s="70">
        <f>280+2000+370</f>
        <v>2650</v>
      </c>
      <c r="F27" s="70">
        <f>280+2000+370</f>
        <v>2650</v>
      </c>
    </row>
    <row r="28" spans="1:10" s="73" customFormat="1" ht="54.75" customHeight="1" x14ac:dyDescent="0.25">
      <c r="A28" s="91" t="s">
        <v>9</v>
      </c>
      <c r="B28" s="91"/>
      <c r="C28" s="57" t="s">
        <v>697</v>
      </c>
      <c r="D28" s="70">
        <v>1259</v>
      </c>
      <c r="E28" s="70">
        <v>1254</v>
      </c>
      <c r="F28" s="70">
        <v>1249</v>
      </c>
    </row>
    <row r="29" spans="1:10" s="73" customFormat="1" ht="39.75" customHeight="1" x14ac:dyDescent="0.25">
      <c r="A29" s="91" t="s">
        <v>10</v>
      </c>
      <c r="B29" s="91"/>
      <c r="C29" s="57" t="s">
        <v>698</v>
      </c>
      <c r="D29" s="70">
        <v>52.7</v>
      </c>
      <c r="E29" s="70">
        <v>52.7</v>
      </c>
      <c r="F29" s="70">
        <v>52.7</v>
      </c>
      <c r="J29" s="74"/>
    </row>
    <row r="30" spans="1:10" s="73" customFormat="1" ht="45" customHeight="1" x14ac:dyDescent="0.25">
      <c r="A30" s="91" t="s">
        <v>636</v>
      </c>
      <c r="B30" s="91"/>
      <c r="C30" s="57" t="s">
        <v>699</v>
      </c>
      <c r="D30" s="70">
        <v>400</v>
      </c>
      <c r="E30" s="70">
        <v>400</v>
      </c>
      <c r="F30" s="70">
        <v>400</v>
      </c>
    </row>
    <row r="31" spans="1:10" s="73" customFormat="1" ht="42.75" customHeight="1" x14ac:dyDescent="0.25">
      <c r="A31" s="91" t="s">
        <v>16</v>
      </c>
      <c r="B31" s="91"/>
      <c r="C31" s="57" t="s">
        <v>700</v>
      </c>
      <c r="D31" s="70">
        <v>30</v>
      </c>
      <c r="E31" s="70">
        <v>30</v>
      </c>
      <c r="F31" s="70">
        <v>30</v>
      </c>
      <c r="H31" s="57"/>
    </row>
    <row r="32" spans="1:10" s="73" customFormat="1" ht="42.75" hidden="1" customHeight="1" x14ac:dyDescent="0.25">
      <c r="A32" s="91" t="s">
        <v>723</v>
      </c>
      <c r="B32" s="91"/>
      <c r="C32" s="57" t="s">
        <v>724</v>
      </c>
      <c r="D32" s="70">
        <v>0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115" t="s">
        <v>11</v>
      </c>
      <c r="B33" s="115"/>
      <c r="C33" s="75" t="s">
        <v>12</v>
      </c>
      <c r="D33" s="63">
        <f>D34</f>
        <v>86040.9</v>
      </c>
      <c r="E33" s="63">
        <f t="shared" ref="E33:F33" si="1">E34</f>
        <v>84607.299999999988</v>
      </c>
      <c r="F33" s="63">
        <f t="shared" si="1"/>
        <v>86388.5</v>
      </c>
    </row>
    <row r="34" spans="1:10" s="73" customFormat="1" ht="45" customHeight="1" x14ac:dyDescent="0.25">
      <c r="A34" s="91" t="s">
        <v>13</v>
      </c>
      <c r="B34" s="91"/>
      <c r="C34" s="57" t="s">
        <v>626</v>
      </c>
      <c r="D34" s="62">
        <f>D35+D43+D89+D58</f>
        <v>86040.9</v>
      </c>
      <c r="E34" s="62">
        <f>E35+E43+E89+E58</f>
        <v>84607.299999999988</v>
      </c>
      <c r="F34" s="62">
        <f>F35+F43+F89+F58</f>
        <v>86388.5</v>
      </c>
      <c r="J34" s="74"/>
    </row>
    <row r="35" spans="1:10" s="73" customFormat="1" ht="40.5" customHeight="1" x14ac:dyDescent="0.25">
      <c r="A35" s="94" t="s">
        <v>507</v>
      </c>
      <c r="B35" s="94"/>
      <c r="C35" s="59" t="s">
        <v>691</v>
      </c>
      <c r="D35" s="63">
        <f>D38+D40+D42</f>
        <v>46165.3</v>
      </c>
      <c r="E35" s="63">
        <f>E38+E40</f>
        <v>47475.1</v>
      </c>
      <c r="F35" s="63">
        <f>F38+F40</f>
        <v>49168.4</v>
      </c>
    </row>
    <row r="36" spans="1:10" s="73" customFormat="1" ht="8.25" hidden="1" customHeight="1" x14ac:dyDescent="0.25">
      <c r="A36" s="91"/>
      <c r="B36" s="91"/>
      <c r="C36" s="57"/>
      <c r="D36" s="62"/>
      <c r="E36" s="62"/>
      <c r="F36" s="62"/>
    </row>
    <row r="37" spans="1:10" s="73" customFormat="1" ht="9.75" hidden="1" customHeight="1" x14ac:dyDescent="0.25">
      <c r="A37" s="91"/>
      <c r="B37" s="91"/>
      <c r="C37" s="57"/>
      <c r="D37" s="62"/>
      <c r="E37" s="62"/>
      <c r="F37" s="62"/>
    </row>
    <row r="38" spans="1:10" s="73" customFormat="1" ht="54" customHeight="1" x14ac:dyDescent="0.25">
      <c r="A38" s="91" t="s">
        <v>622</v>
      </c>
      <c r="B38" s="91"/>
      <c r="C38" s="69" t="s">
        <v>692</v>
      </c>
      <c r="D38" s="62">
        <v>46165.3</v>
      </c>
      <c r="E38" s="62">
        <v>47475.1</v>
      </c>
      <c r="F38" s="62">
        <v>49168.4</v>
      </c>
    </row>
    <row r="39" spans="1:10" s="73" customFormat="1" ht="12.75" hidden="1" customHeight="1" x14ac:dyDescent="0.25">
      <c r="A39" s="91"/>
      <c r="B39" s="91"/>
      <c r="C39" s="57"/>
      <c r="D39" s="62"/>
      <c r="E39" s="62"/>
      <c r="F39" s="62"/>
    </row>
    <row r="40" spans="1:10" s="73" customFormat="1" ht="33.75" hidden="1" customHeight="1" x14ac:dyDescent="0.25">
      <c r="A40" s="91" t="s">
        <v>641</v>
      </c>
      <c r="B40" s="91"/>
      <c r="C40" s="57" t="s">
        <v>642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91"/>
      <c r="B41" s="91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91" t="s">
        <v>657</v>
      </c>
      <c r="B42" s="91"/>
      <c r="C42" s="57" t="s">
        <v>658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94" t="s">
        <v>508</v>
      </c>
      <c r="B43" s="94"/>
      <c r="C43" s="59" t="s">
        <v>14</v>
      </c>
      <c r="D43" s="63">
        <f>D47+D51+D52+D53+D55+D56+D57+D54</f>
        <v>2051.6</v>
      </c>
      <c r="E43" s="63">
        <f t="shared" ref="E43:F43" si="2">E47+E51+E52+E53+E55+E56+E57</f>
        <v>0</v>
      </c>
      <c r="F43" s="63">
        <f t="shared" si="2"/>
        <v>0</v>
      </c>
      <c r="I43" s="76"/>
      <c r="J43" s="77"/>
    </row>
    <row r="44" spans="1:10" s="73" customFormat="1" ht="51.75" hidden="1" x14ac:dyDescent="0.25">
      <c r="A44" s="95" t="s">
        <v>606</v>
      </c>
      <c r="B44" s="95"/>
      <c r="C44" s="57" t="s">
        <v>607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95" t="s">
        <v>606</v>
      </c>
      <c r="B45" s="95"/>
      <c r="C45" s="57" t="s">
        <v>683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95" t="s">
        <v>509</v>
      </c>
      <c r="B46" s="95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95" t="s">
        <v>527</v>
      </c>
      <c r="B47" s="95"/>
      <c r="C47" s="79" t="s">
        <v>701</v>
      </c>
      <c r="D47" s="62">
        <v>2051.6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95" t="s">
        <v>676</v>
      </c>
      <c r="B48" s="95"/>
      <c r="C48" s="81" t="s">
        <v>677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95" t="s">
        <v>669</v>
      </c>
      <c r="B49" s="95"/>
      <c r="C49" s="81" t="s">
        <v>670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95" t="s">
        <v>605</v>
      </c>
      <c r="B50" s="95"/>
      <c r="C50" s="81" t="s">
        <v>625</v>
      </c>
      <c r="D50" s="62">
        <v>0</v>
      </c>
      <c r="E50" s="62">
        <v>0</v>
      </c>
      <c r="F50" s="62">
        <v>0</v>
      </c>
      <c r="I50" s="80"/>
    </row>
    <row r="51" spans="1:10" s="73" customFormat="1" ht="68.25" hidden="1" customHeight="1" x14ac:dyDescent="0.25">
      <c r="A51" s="95" t="s">
        <v>706</v>
      </c>
      <c r="B51" s="95"/>
      <c r="C51" s="81" t="s">
        <v>707</v>
      </c>
      <c r="D51" s="62">
        <v>0</v>
      </c>
      <c r="E51" s="62">
        <v>0</v>
      </c>
      <c r="F51" s="62">
        <v>0</v>
      </c>
      <c r="I51" s="80"/>
    </row>
    <row r="52" spans="1:10" s="73" customFormat="1" ht="75" hidden="1" customHeight="1" x14ac:dyDescent="0.25">
      <c r="A52" s="95" t="s">
        <v>669</v>
      </c>
      <c r="B52" s="95"/>
      <c r="C52" s="81" t="s">
        <v>670</v>
      </c>
      <c r="D52" s="62">
        <v>0</v>
      </c>
      <c r="E52" s="62">
        <v>0</v>
      </c>
      <c r="F52" s="62">
        <v>0</v>
      </c>
      <c r="I52" s="80"/>
    </row>
    <row r="53" spans="1:10" s="73" customFormat="1" ht="51.75" hidden="1" customHeight="1" x14ac:dyDescent="0.25">
      <c r="A53" s="95" t="s">
        <v>605</v>
      </c>
      <c r="B53" s="95"/>
      <c r="C53" s="81" t="s">
        <v>625</v>
      </c>
      <c r="D53" s="62">
        <v>0</v>
      </c>
      <c r="E53" s="62">
        <v>0</v>
      </c>
      <c r="F53" s="62">
        <v>0</v>
      </c>
      <c r="I53" s="80"/>
    </row>
    <row r="54" spans="1:10" s="73" customFormat="1" ht="51.75" hidden="1" customHeight="1" x14ac:dyDescent="0.25">
      <c r="A54" s="95" t="s">
        <v>606</v>
      </c>
      <c r="B54" s="95"/>
      <c r="C54" s="81" t="s">
        <v>683</v>
      </c>
      <c r="D54" s="62">
        <v>0</v>
      </c>
      <c r="E54" s="62">
        <v>0</v>
      </c>
      <c r="F54" s="62">
        <v>0</v>
      </c>
      <c r="I54" s="80"/>
    </row>
    <row r="55" spans="1:10" s="73" customFormat="1" ht="51.75" hidden="1" customHeight="1" x14ac:dyDescent="0.25">
      <c r="A55" s="95" t="s">
        <v>708</v>
      </c>
      <c r="B55" s="95"/>
      <c r="C55" s="81" t="s">
        <v>709</v>
      </c>
      <c r="D55" s="62">
        <v>0</v>
      </c>
      <c r="E55" s="62">
        <v>0</v>
      </c>
      <c r="F55" s="62">
        <v>0</v>
      </c>
      <c r="I55" s="80"/>
    </row>
    <row r="56" spans="1:10" s="73" customFormat="1" ht="51.75" hidden="1" customHeight="1" x14ac:dyDescent="0.25">
      <c r="A56" s="95" t="s">
        <v>710</v>
      </c>
      <c r="B56" s="95"/>
      <c r="C56" s="81" t="s">
        <v>711</v>
      </c>
      <c r="D56" s="62">
        <v>0</v>
      </c>
      <c r="E56" s="62">
        <v>0</v>
      </c>
      <c r="F56" s="62">
        <v>0</v>
      </c>
      <c r="I56" s="80"/>
    </row>
    <row r="57" spans="1:10" s="73" customFormat="1" ht="51.75" hidden="1" customHeight="1" x14ac:dyDescent="0.25">
      <c r="A57" s="95" t="s">
        <v>712</v>
      </c>
      <c r="B57" s="95"/>
      <c r="C57" s="81" t="s">
        <v>713</v>
      </c>
      <c r="D57" s="62">
        <v>0</v>
      </c>
      <c r="E57" s="62">
        <v>0</v>
      </c>
      <c r="F57" s="62">
        <v>0</v>
      </c>
      <c r="I57" s="80"/>
    </row>
    <row r="58" spans="1:10" s="73" customFormat="1" ht="39" x14ac:dyDescent="0.25">
      <c r="A58" s="92" t="s">
        <v>510</v>
      </c>
      <c r="B58" s="93"/>
      <c r="C58" s="59" t="s">
        <v>702</v>
      </c>
      <c r="D58" s="63">
        <f>D59+D83+D85+D87</f>
        <v>36342.199999999997</v>
      </c>
      <c r="E58" s="63">
        <f t="shared" ref="E58:F58" si="3">E59+E83+E85+E87</f>
        <v>35969.199999999997</v>
      </c>
      <c r="F58" s="63">
        <f t="shared" si="3"/>
        <v>36053.899999999994</v>
      </c>
      <c r="I58" s="78"/>
    </row>
    <row r="59" spans="1:10" s="73" customFormat="1" ht="52.5" customHeight="1" x14ac:dyDescent="0.25">
      <c r="A59" s="102" t="s">
        <v>511</v>
      </c>
      <c r="B59" s="102"/>
      <c r="C59" s="59" t="s">
        <v>703</v>
      </c>
      <c r="D59" s="63">
        <f>D60+D61+D62+D63+D64+D65+D66+D67+D68+D69+D73</f>
        <v>35947.5</v>
      </c>
      <c r="E59" s="63">
        <f>E60+E61+E62+E63+E64+E65+E66+E67+E68+E69+E73</f>
        <v>35536.799999999996</v>
      </c>
      <c r="F59" s="63">
        <f t="shared" ref="F59" si="4">F60+F61+F62+F63+F64+F65+F66+F67+F68+F69+F73</f>
        <v>35605.899999999994</v>
      </c>
      <c r="I59" s="78"/>
      <c r="J59" s="74"/>
    </row>
    <row r="60" spans="1:10" s="73" customFormat="1" ht="52.5" customHeight="1" x14ac:dyDescent="0.25">
      <c r="A60" s="87" t="s">
        <v>518</v>
      </c>
      <c r="B60" s="87"/>
      <c r="C60" s="65" t="s">
        <v>643</v>
      </c>
      <c r="D60" s="62">
        <v>25286.400000000001</v>
      </c>
      <c r="E60" s="62">
        <v>24872.799999999999</v>
      </c>
      <c r="F60" s="62">
        <v>24938.799999999999</v>
      </c>
      <c r="I60" s="78"/>
      <c r="J60" s="74"/>
    </row>
    <row r="61" spans="1:10" s="73" customFormat="1" ht="69" customHeight="1" x14ac:dyDescent="0.25">
      <c r="A61" s="87" t="s">
        <v>520</v>
      </c>
      <c r="B61" s="87"/>
      <c r="C61" s="65" t="s">
        <v>650</v>
      </c>
      <c r="D61" s="62">
        <v>544.29999999999995</v>
      </c>
      <c r="E61" s="62">
        <v>544.29999999999995</v>
      </c>
      <c r="F61" s="62">
        <v>544.29999999999995</v>
      </c>
      <c r="I61" s="78"/>
      <c r="J61" s="74"/>
    </row>
    <row r="62" spans="1:10" s="73" customFormat="1" ht="93" customHeight="1" x14ac:dyDescent="0.25">
      <c r="A62" s="87" t="s">
        <v>521</v>
      </c>
      <c r="B62" s="87"/>
      <c r="C62" s="65" t="s">
        <v>649</v>
      </c>
      <c r="D62" s="62">
        <v>544.29999999999995</v>
      </c>
      <c r="E62" s="62">
        <v>544.29999999999995</v>
      </c>
      <c r="F62" s="62">
        <v>544.29999999999995</v>
      </c>
      <c r="I62" s="78"/>
      <c r="J62" s="74"/>
    </row>
    <row r="63" spans="1:10" s="73" customFormat="1" ht="128.25" customHeight="1" x14ac:dyDescent="0.25">
      <c r="A63" s="87" t="s">
        <v>519</v>
      </c>
      <c r="B63" s="87"/>
      <c r="C63" s="65" t="s">
        <v>651</v>
      </c>
      <c r="D63" s="62">
        <v>544.29999999999995</v>
      </c>
      <c r="E63" s="62">
        <v>544.29999999999995</v>
      </c>
      <c r="F63" s="62">
        <v>544.29999999999995</v>
      </c>
      <c r="I63" s="78"/>
      <c r="J63" s="74"/>
    </row>
    <row r="64" spans="1:10" s="73" customFormat="1" ht="109.5" customHeight="1" x14ac:dyDescent="0.25">
      <c r="A64" s="87" t="s">
        <v>516</v>
      </c>
      <c r="B64" s="87"/>
      <c r="C64" s="65" t="s">
        <v>655</v>
      </c>
      <c r="D64" s="62">
        <v>18.600000000000001</v>
      </c>
      <c r="E64" s="62">
        <v>19.2</v>
      </c>
      <c r="F64" s="62">
        <v>19.8</v>
      </c>
      <c r="I64" s="78"/>
      <c r="J64" s="74"/>
    </row>
    <row r="65" spans="1:10" s="73" customFormat="1" ht="70.5" customHeight="1" x14ac:dyDescent="0.25">
      <c r="A65" s="87" t="s">
        <v>515</v>
      </c>
      <c r="B65" s="87"/>
      <c r="C65" s="65" t="s">
        <v>653</v>
      </c>
      <c r="D65" s="62">
        <v>382.6</v>
      </c>
      <c r="E65" s="62">
        <v>382.6</v>
      </c>
      <c r="F65" s="62">
        <v>382.6</v>
      </c>
      <c r="I65" s="78"/>
      <c r="J65" s="74"/>
    </row>
    <row r="66" spans="1:10" s="73" customFormat="1" ht="84.75" customHeight="1" x14ac:dyDescent="0.25">
      <c r="A66" s="87" t="s">
        <v>512</v>
      </c>
      <c r="B66" s="87"/>
      <c r="C66" s="57" t="s">
        <v>647</v>
      </c>
      <c r="D66" s="62">
        <v>240</v>
      </c>
      <c r="E66" s="62">
        <v>240</v>
      </c>
      <c r="F66" s="62">
        <v>240</v>
      </c>
      <c r="I66" s="78"/>
    </row>
    <row r="67" spans="1:10" s="73" customFormat="1" ht="81" customHeight="1" x14ac:dyDescent="0.25">
      <c r="A67" s="87" t="s">
        <v>513</v>
      </c>
      <c r="B67" s="87"/>
      <c r="C67" s="57" t="s">
        <v>646</v>
      </c>
      <c r="D67" s="62">
        <v>4.5999999999999996</v>
      </c>
      <c r="E67" s="62">
        <v>4.5999999999999996</v>
      </c>
      <c r="F67" s="62">
        <v>4.5999999999999996</v>
      </c>
      <c r="I67" s="78"/>
    </row>
    <row r="68" spans="1:10" s="73" customFormat="1" ht="171" customHeight="1" x14ac:dyDescent="0.25">
      <c r="A68" s="87" t="s">
        <v>514</v>
      </c>
      <c r="B68" s="87"/>
      <c r="C68" s="57" t="s">
        <v>645</v>
      </c>
      <c r="D68" s="62">
        <v>63.4</v>
      </c>
      <c r="E68" s="62">
        <v>65.7</v>
      </c>
      <c r="F68" s="62">
        <v>68.2</v>
      </c>
      <c r="I68" s="78"/>
    </row>
    <row r="69" spans="1:10" s="73" customFormat="1" ht="55.5" customHeight="1" x14ac:dyDescent="0.25">
      <c r="A69" s="87" t="s">
        <v>517</v>
      </c>
      <c r="B69" s="87"/>
      <c r="C69" s="57" t="s">
        <v>644</v>
      </c>
      <c r="D69" s="62">
        <v>8184.7</v>
      </c>
      <c r="E69" s="62">
        <v>8184.7</v>
      </c>
      <c r="F69" s="62">
        <v>8184.7</v>
      </c>
      <c r="I69" s="80"/>
    </row>
    <row r="70" spans="1:10" s="73" customFormat="1" ht="87.75" hidden="1" customHeight="1" x14ac:dyDescent="0.25">
      <c r="A70" s="87" t="s">
        <v>522</v>
      </c>
      <c r="B70" s="87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87" t="s">
        <v>523</v>
      </c>
      <c r="B71" s="87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87" t="s">
        <v>524</v>
      </c>
      <c r="B72" s="87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87" t="s">
        <v>629</v>
      </c>
      <c r="B73" s="87"/>
      <c r="C73" s="68" t="s">
        <v>630</v>
      </c>
      <c r="D73" s="62">
        <v>134.30000000000001</v>
      </c>
      <c r="E73" s="62">
        <v>134.30000000000001</v>
      </c>
      <c r="F73" s="62">
        <v>134.30000000000001</v>
      </c>
      <c r="I73" s="78"/>
    </row>
    <row r="74" spans="1:10" s="73" customFormat="1" ht="53.25" hidden="1" customHeight="1" x14ac:dyDescent="0.25">
      <c r="A74" s="87" t="s">
        <v>525</v>
      </c>
      <c r="B74" s="87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91" t="s">
        <v>640</v>
      </c>
      <c r="B75" s="91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91" t="s">
        <v>526</v>
      </c>
      <c r="B76" s="91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91" t="s">
        <v>620</v>
      </c>
      <c r="B77" s="91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96" t="s">
        <v>526</v>
      </c>
      <c r="B78" s="97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100" t="s">
        <v>667</v>
      </c>
      <c r="B79" s="101"/>
      <c r="C79" s="82" t="s">
        <v>668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98" t="s">
        <v>526</v>
      </c>
      <c r="B80" s="99"/>
      <c r="C80" s="57" t="s">
        <v>666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100" t="s">
        <v>671</v>
      </c>
      <c r="B81" s="101"/>
      <c r="C81" s="59" t="s">
        <v>672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98" t="s">
        <v>640</v>
      </c>
      <c r="B82" s="99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75" customHeight="1" x14ac:dyDescent="0.25">
      <c r="A83" s="102" t="s">
        <v>667</v>
      </c>
      <c r="B83" s="102"/>
      <c r="C83" s="59" t="s">
        <v>668</v>
      </c>
      <c r="D83" s="63">
        <f>D84</f>
        <v>394.7</v>
      </c>
      <c r="E83" s="63">
        <f>E84</f>
        <v>432.4</v>
      </c>
      <c r="F83" s="63">
        <f>F84</f>
        <v>448</v>
      </c>
      <c r="I83" s="78"/>
    </row>
    <row r="84" spans="1:9" s="73" customFormat="1" ht="75" customHeight="1" x14ac:dyDescent="0.25">
      <c r="A84" s="87" t="s">
        <v>526</v>
      </c>
      <c r="B84" s="87"/>
      <c r="C84" s="57" t="s">
        <v>666</v>
      </c>
      <c r="D84" s="62">
        <v>394.7</v>
      </c>
      <c r="E84" s="62">
        <v>432.4</v>
      </c>
      <c r="F84" s="62">
        <v>448</v>
      </c>
      <c r="I84" s="78"/>
    </row>
    <row r="85" spans="1:9" s="73" customFormat="1" ht="75" hidden="1" customHeight="1" x14ac:dyDescent="0.25">
      <c r="A85" s="102" t="s">
        <v>720</v>
      </c>
      <c r="B85" s="102"/>
      <c r="C85" s="59" t="s">
        <v>721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87" t="s">
        <v>620</v>
      </c>
      <c r="B86" s="87"/>
      <c r="C86" s="57" t="s">
        <v>621</v>
      </c>
      <c r="D86" s="62">
        <v>0</v>
      </c>
      <c r="E86" s="62">
        <v>0</v>
      </c>
      <c r="F86" s="62">
        <v>0</v>
      </c>
      <c r="I86" s="78"/>
    </row>
    <row r="87" spans="1:9" s="73" customFormat="1" ht="120.75" customHeight="1" x14ac:dyDescent="0.25">
      <c r="A87" s="102" t="s">
        <v>671</v>
      </c>
      <c r="B87" s="102"/>
      <c r="C87" s="59" t="s">
        <v>722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120" customHeight="1" x14ac:dyDescent="0.25">
      <c r="A88" s="87" t="s">
        <v>640</v>
      </c>
      <c r="B88" s="87"/>
      <c r="C88" s="57" t="s">
        <v>722</v>
      </c>
      <c r="D88" s="62">
        <v>0</v>
      </c>
      <c r="E88" s="62">
        <v>0</v>
      </c>
      <c r="F88" s="62">
        <v>0</v>
      </c>
      <c r="I88" s="78"/>
    </row>
    <row r="89" spans="1:9" s="73" customFormat="1" ht="28.5" customHeight="1" x14ac:dyDescent="0.25">
      <c r="A89" s="94" t="s">
        <v>533</v>
      </c>
      <c r="B89" s="94"/>
      <c r="C89" s="59" t="s">
        <v>704</v>
      </c>
      <c r="D89" s="63">
        <f>D90+D130</f>
        <v>1481.8</v>
      </c>
      <c r="E89" s="63">
        <f t="shared" ref="E89:F89" si="5">E90+E130</f>
        <v>1162.9999999999998</v>
      </c>
      <c r="F89" s="63">
        <f t="shared" si="5"/>
        <v>1166.1999999999998</v>
      </c>
      <c r="I89" s="78"/>
    </row>
    <row r="90" spans="1:9" s="73" customFormat="1" ht="42.75" customHeight="1" x14ac:dyDescent="0.25">
      <c r="A90" s="94" t="s">
        <v>631</v>
      </c>
      <c r="B90" s="94"/>
      <c r="C90" s="59" t="s">
        <v>705</v>
      </c>
      <c r="D90" s="63">
        <f>D94+D120+D126+D93+D127+D128+D129+D119+D125</f>
        <v>1481.8</v>
      </c>
      <c r="E90" s="63">
        <f t="shared" ref="E90:F90" si="6">E94+E120+E126+E93+E127+E128+E129+E119+E125</f>
        <v>1162.9999999999998</v>
      </c>
      <c r="F90" s="63">
        <f t="shared" si="6"/>
        <v>1166.1999999999998</v>
      </c>
      <c r="I90" s="78"/>
    </row>
    <row r="91" spans="1:9" s="73" customFormat="1" ht="50.25" hidden="1" customHeight="1" x14ac:dyDescent="0.25">
      <c r="A91" s="96" t="s">
        <v>661</v>
      </c>
      <c r="B91" s="97"/>
      <c r="C91" s="57" t="s">
        <v>634</v>
      </c>
      <c r="D91" s="62">
        <v>0</v>
      </c>
      <c r="E91" s="62">
        <v>0</v>
      </c>
      <c r="F91" s="62">
        <v>0</v>
      </c>
      <c r="I91" s="78"/>
    </row>
    <row r="92" spans="1:9" s="73" customFormat="1" ht="50.25" hidden="1" customHeight="1" x14ac:dyDescent="0.25">
      <c r="A92" s="96" t="s">
        <v>656</v>
      </c>
      <c r="B92" s="97"/>
      <c r="C92" s="57" t="s">
        <v>689</v>
      </c>
      <c r="D92" s="62">
        <v>0</v>
      </c>
      <c r="E92" s="62">
        <v>0</v>
      </c>
      <c r="F92" s="62">
        <v>0</v>
      </c>
      <c r="I92" s="78"/>
    </row>
    <row r="93" spans="1:9" s="73" customFormat="1" ht="50.25" hidden="1" customHeight="1" x14ac:dyDescent="0.25">
      <c r="A93" s="96" t="s">
        <v>725</v>
      </c>
      <c r="B93" s="97"/>
      <c r="C93" s="57" t="s">
        <v>726</v>
      </c>
      <c r="D93" s="62">
        <v>0</v>
      </c>
      <c r="E93" s="62">
        <v>0</v>
      </c>
      <c r="F93" s="62">
        <v>0</v>
      </c>
      <c r="I93" s="78"/>
    </row>
    <row r="94" spans="1:9" ht="93" customHeight="1" x14ac:dyDescent="0.25">
      <c r="A94" s="96" t="s">
        <v>656</v>
      </c>
      <c r="B94" s="97"/>
      <c r="C94" s="57" t="s">
        <v>682</v>
      </c>
      <c r="D94" s="62">
        <v>962.8</v>
      </c>
      <c r="E94" s="62">
        <v>962.8</v>
      </c>
      <c r="F94" s="62">
        <v>962.8</v>
      </c>
      <c r="I94" s="35"/>
    </row>
    <row r="95" spans="1:9" ht="73.5" hidden="1" customHeight="1" x14ac:dyDescent="0.25">
      <c r="A95" s="96" t="s">
        <v>661</v>
      </c>
      <c r="B95" s="97"/>
      <c r="C95" s="57" t="s">
        <v>634</v>
      </c>
      <c r="D95" s="62"/>
      <c r="E95" s="62"/>
      <c r="F95" s="62"/>
      <c r="I95" s="35"/>
    </row>
    <row r="96" spans="1:9" ht="73.5" hidden="1" customHeight="1" x14ac:dyDescent="0.25">
      <c r="A96" s="96" t="s">
        <v>659</v>
      </c>
      <c r="B96" s="97"/>
      <c r="C96" s="57" t="s">
        <v>660</v>
      </c>
      <c r="D96" s="62"/>
      <c r="E96" s="62"/>
      <c r="F96" s="62"/>
      <c r="I96" s="35"/>
    </row>
    <row r="97" spans="1:9" ht="71.25" hidden="1" customHeight="1" x14ac:dyDescent="0.25">
      <c r="A97" s="91" t="s">
        <v>598</v>
      </c>
      <c r="B97" s="91"/>
      <c r="C97" s="57" t="s">
        <v>654</v>
      </c>
      <c r="D97" s="62"/>
      <c r="E97" s="62"/>
      <c r="F97" s="62"/>
      <c r="I97" s="35"/>
    </row>
    <row r="98" spans="1:9" ht="15" hidden="1" customHeight="1" x14ac:dyDescent="0.25">
      <c r="A98" s="106"/>
      <c r="B98" s="106"/>
      <c r="C98" s="13"/>
      <c r="D98" s="61"/>
      <c r="E98" s="61"/>
      <c r="F98" s="61"/>
      <c r="I98" s="35"/>
    </row>
    <row r="99" spans="1:9" ht="15" hidden="1" customHeight="1" x14ac:dyDescent="0.25">
      <c r="A99" s="107"/>
      <c r="B99" s="107"/>
      <c r="C99" s="14"/>
      <c r="D99" s="61"/>
      <c r="E99" s="61"/>
      <c r="F99" s="61"/>
      <c r="I99" s="35"/>
    </row>
    <row r="100" spans="1:9" ht="64.5" hidden="1" customHeight="1" x14ac:dyDescent="0.25">
      <c r="A100" s="106" t="s">
        <v>616</v>
      </c>
      <c r="B100" s="106"/>
      <c r="C100" s="13" t="s">
        <v>617</v>
      </c>
      <c r="D100" s="61">
        <v>0</v>
      </c>
      <c r="E100" s="61">
        <v>0</v>
      </c>
      <c r="F100" s="61">
        <v>0</v>
      </c>
      <c r="I100" s="35"/>
    </row>
    <row r="101" spans="1:9" ht="68.25" hidden="1" customHeight="1" x14ac:dyDescent="0.25">
      <c r="A101" s="106" t="s">
        <v>618</v>
      </c>
      <c r="B101" s="106"/>
      <c r="C101" s="13" t="s">
        <v>619</v>
      </c>
      <c r="D101" s="61">
        <v>0</v>
      </c>
      <c r="E101" s="61">
        <v>0</v>
      </c>
      <c r="F101" s="61">
        <v>0</v>
      </c>
      <c r="I101" s="35"/>
    </row>
    <row r="102" spans="1:9" ht="38.25" hidden="1" customHeight="1" x14ac:dyDescent="0.25">
      <c r="A102" s="107" t="s">
        <v>608</v>
      </c>
      <c r="B102" s="107"/>
      <c r="C102" s="14" t="s">
        <v>609</v>
      </c>
      <c r="D102" s="60">
        <v>0</v>
      </c>
      <c r="E102" s="61">
        <v>0</v>
      </c>
      <c r="F102" s="61">
        <v>0</v>
      </c>
      <c r="I102" s="35"/>
    </row>
    <row r="103" spans="1:9" ht="31.5" hidden="1" customHeight="1" x14ac:dyDescent="0.25">
      <c r="A103" s="106" t="s">
        <v>610</v>
      </c>
      <c r="B103" s="106"/>
      <c r="C103" s="13" t="s">
        <v>611</v>
      </c>
      <c r="D103" s="61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107" t="s">
        <v>612</v>
      </c>
      <c r="B104" s="107"/>
      <c r="C104" s="14" t="s">
        <v>613</v>
      </c>
      <c r="D104" s="60">
        <v>0</v>
      </c>
      <c r="E104" s="61">
        <v>0</v>
      </c>
      <c r="F104" s="61">
        <v>0</v>
      </c>
      <c r="I104" s="35"/>
    </row>
    <row r="105" spans="1:9" ht="26.25" hidden="1" customHeight="1" x14ac:dyDescent="0.25">
      <c r="A105" s="106" t="s">
        <v>614</v>
      </c>
      <c r="B105" s="106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71.25" hidden="1" customHeight="1" x14ac:dyDescent="0.25">
      <c r="A106" s="108" t="s">
        <v>620</v>
      </c>
      <c r="B106" s="108"/>
      <c r="C106" s="13" t="s">
        <v>621</v>
      </c>
      <c r="D106" s="61"/>
      <c r="E106" s="61">
        <v>0</v>
      </c>
      <c r="F106" s="61">
        <v>0</v>
      </c>
      <c r="I106" s="35"/>
    </row>
    <row r="107" spans="1:9" ht="26.25" hidden="1" customHeight="1" x14ac:dyDescent="0.25">
      <c r="A107" s="109" t="s">
        <v>631</v>
      </c>
      <c r="B107" s="109"/>
      <c r="C107" s="14" t="s">
        <v>632</v>
      </c>
      <c r="D107" s="60">
        <f>D108+D110+D109</f>
        <v>0</v>
      </c>
      <c r="E107" s="60">
        <v>0</v>
      </c>
      <c r="F107" s="60">
        <v>0</v>
      </c>
      <c r="I107" s="35"/>
    </row>
    <row r="108" spans="1:9" ht="51.75" hidden="1" customHeight="1" x14ac:dyDescent="0.25">
      <c r="A108" s="103" t="s">
        <v>633</v>
      </c>
      <c r="B108" s="104"/>
      <c r="C108" s="13" t="s">
        <v>634</v>
      </c>
      <c r="D108" s="61"/>
      <c r="E108" s="61">
        <v>0</v>
      </c>
      <c r="F108" s="61">
        <v>0</v>
      </c>
      <c r="I108" s="35"/>
    </row>
    <row r="109" spans="1:9" ht="67.5" hidden="1" customHeight="1" x14ac:dyDescent="0.25">
      <c r="A109" s="103" t="s">
        <v>637</v>
      </c>
      <c r="B109" s="104"/>
      <c r="C109" s="13" t="s">
        <v>638</v>
      </c>
      <c r="D109" s="61"/>
      <c r="E109" s="61">
        <v>0</v>
      </c>
      <c r="F109" s="61">
        <v>0</v>
      </c>
      <c r="I109" s="35"/>
    </row>
    <row r="110" spans="1:9" ht="70.5" hidden="1" customHeight="1" x14ac:dyDescent="0.25">
      <c r="A110" s="103" t="s">
        <v>635</v>
      </c>
      <c r="B110" s="104"/>
      <c r="C110" s="13" t="s">
        <v>617</v>
      </c>
      <c r="D110" s="61"/>
      <c r="E110" s="61">
        <v>0</v>
      </c>
      <c r="F110" s="61">
        <v>0</v>
      </c>
      <c r="I110" s="35"/>
    </row>
    <row r="111" spans="1:9" ht="45" hidden="1" customHeight="1" x14ac:dyDescent="0.25">
      <c r="A111" s="107" t="s">
        <v>608</v>
      </c>
      <c r="B111" s="107"/>
      <c r="C111" s="14" t="s">
        <v>609</v>
      </c>
      <c r="D111" s="61"/>
      <c r="E111" s="61">
        <v>0</v>
      </c>
      <c r="F111" s="61">
        <v>0</v>
      </c>
      <c r="I111" s="35"/>
    </row>
    <row r="112" spans="1:9" ht="44.25" hidden="1" customHeight="1" x14ac:dyDescent="0.25">
      <c r="A112" s="106" t="s">
        <v>610</v>
      </c>
      <c r="B112" s="106"/>
      <c r="C112" s="54" t="s">
        <v>627</v>
      </c>
      <c r="D112" s="61"/>
      <c r="E112" s="61">
        <v>0</v>
      </c>
      <c r="F112" s="61">
        <v>0</v>
      </c>
      <c r="I112" s="35"/>
    </row>
    <row r="113" spans="1:12" ht="26.25" hidden="1" customHeight="1" x14ac:dyDescent="0.25">
      <c r="A113" s="107" t="s">
        <v>612</v>
      </c>
      <c r="B113" s="107"/>
      <c r="C113" s="14" t="s">
        <v>613</v>
      </c>
      <c r="D113" s="61"/>
      <c r="E113" s="61">
        <v>0</v>
      </c>
      <c r="F113" s="61">
        <v>0</v>
      </c>
      <c r="I113" s="35"/>
    </row>
    <row r="114" spans="1:12" ht="26.25" hidden="1" customHeight="1" x14ac:dyDescent="0.25">
      <c r="A114" s="106" t="s">
        <v>614</v>
      </c>
      <c r="B114" s="106"/>
      <c r="C114" s="54" t="s">
        <v>628</v>
      </c>
      <c r="D114" s="61"/>
      <c r="E114" s="61">
        <v>0</v>
      </c>
      <c r="F114" s="61">
        <v>0</v>
      </c>
      <c r="I114" s="35"/>
    </row>
    <row r="115" spans="1:12" ht="57.75" hidden="1" customHeight="1" x14ac:dyDescent="0.25">
      <c r="A115" s="91" t="s">
        <v>662</v>
      </c>
      <c r="B115" s="91"/>
      <c r="C115" s="54" t="s">
        <v>663</v>
      </c>
      <c r="D115" s="61">
        <v>0</v>
      </c>
      <c r="E115" s="61">
        <v>0</v>
      </c>
      <c r="F115" s="61">
        <v>0</v>
      </c>
      <c r="I115" s="35"/>
    </row>
    <row r="116" spans="1:12" ht="57.75" hidden="1" customHeight="1" x14ac:dyDescent="0.25">
      <c r="A116" s="109" t="s">
        <v>664</v>
      </c>
      <c r="B116" s="109"/>
      <c r="C116" s="67" t="s">
        <v>665</v>
      </c>
      <c r="D116" s="60">
        <f>D117</f>
        <v>0</v>
      </c>
      <c r="E116" s="60">
        <f t="shared" ref="E116:F116" si="7">E117</f>
        <v>0</v>
      </c>
      <c r="F116" s="60">
        <f t="shared" si="7"/>
        <v>0</v>
      </c>
      <c r="I116" s="35"/>
    </row>
    <row r="117" spans="1:12" ht="57.75" hidden="1" customHeight="1" x14ac:dyDescent="0.25">
      <c r="A117" s="108"/>
      <c r="B117" s="108"/>
      <c r="C117" s="65"/>
      <c r="D117" s="61"/>
      <c r="E117" s="61"/>
      <c r="F117" s="61"/>
      <c r="I117" s="35"/>
    </row>
    <row r="118" spans="1:12" ht="57.75" hidden="1" customHeight="1" x14ac:dyDescent="0.25">
      <c r="A118" s="96" t="s">
        <v>687</v>
      </c>
      <c r="B118" s="97"/>
      <c r="C118" s="65" t="s">
        <v>688</v>
      </c>
      <c r="D118" s="61">
        <v>0</v>
      </c>
      <c r="E118" s="61">
        <v>0</v>
      </c>
      <c r="F118" s="61">
        <v>0</v>
      </c>
      <c r="I118" s="35"/>
    </row>
    <row r="119" spans="1:12" ht="57.75" hidden="1" customHeight="1" x14ac:dyDescent="0.25">
      <c r="A119" s="96" t="s">
        <v>661</v>
      </c>
      <c r="B119" s="97"/>
      <c r="C119" s="84" t="s">
        <v>634</v>
      </c>
      <c r="D119" s="61">
        <v>0</v>
      </c>
      <c r="E119" s="61">
        <v>0</v>
      </c>
      <c r="F119" s="61">
        <v>0</v>
      </c>
      <c r="I119" s="35"/>
    </row>
    <row r="120" spans="1:12" ht="57.75" customHeight="1" x14ac:dyDescent="0.25">
      <c r="A120" s="96" t="s">
        <v>674</v>
      </c>
      <c r="B120" s="97"/>
      <c r="C120" s="65" t="s">
        <v>675</v>
      </c>
      <c r="D120" s="61">
        <v>322</v>
      </c>
      <c r="E120" s="61">
        <v>0</v>
      </c>
      <c r="F120" s="61">
        <v>0</v>
      </c>
      <c r="I120" s="35"/>
      <c r="J120" s="85"/>
      <c r="K120" s="86"/>
      <c r="L120" s="85"/>
    </row>
    <row r="121" spans="1:12" ht="57.75" hidden="1" customHeight="1" x14ac:dyDescent="0.25">
      <c r="A121" s="94" t="s">
        <v>686</v>
      </c>
      <c r="B121" s="94"/>
      <c r="C121" s="59" t="s">
        <v>665</v>
      </c>
      <c r="D121" s="60">
        <f>D122</f>
        <v>0</v>
      </c>
      <c r="E121" s="60">
        <v>0</v>
      </c>
      <c r="F121" s="60">
        <v>0</v>
      </c>
      <c r="I121" s="35"/>
    </row>
    <row r="122" spans="1:12" ht="57.75" hidden="1" customHeight="1" x14ac:dyDescent="0.25">
      <c r="A122" s="96" t="s">
        <v>684</v>
      </c>
      <c r="B122" s="97"/>
      <c r="C122" s="57" t="s">
        <v>685</v>
      </c>
      <c r="D122" s="61"/>
      <c r="E122" s="61">
        <v>0</v>
      </c>
      <c r="F122" s="61">
        <v>0</v>
      </c>
      <c r="I122" s="35"/>
    </row>
    <row r="123" spans="1:12" ht="57.75" hidden="1" customHeight="1" x14ac:dyDescent="0.25">
      <c r="A123" s="94" t="s">
        <v>681</v>
      </c>
      <c r="B123" s="94"/>
      <c r="C123" s="67" t="s">
        <v>680</v>
      </c>
      <c r="D123" s="60">
        <f>D124</f>
        <v>0</v>
      </c>
      <c r="E123" s="60">
        <f>E124</f>
        <v>0</v>
      </c>
      <c r="F123" s="60">
        <f>F124</f>
        <v>0</v>
      </c>
      <c r="I123" s="35"/>
    </row>
    <row r="124" spans="1:12" ht="57.75" hidden="1" customHeight="1" x14ac:dyDescent="0.25">
      <c r="A124" s="91" t="s">
        <v>678</v>
      </c>
      <c r="B124" s="91"/>
      <c r="C124" s="65" t="s">
        <v>679</v>
      </c>
      <c r="D124" s="61"/>
      <c r="E124" s="61">
        <v>0</v>
      </c>
      <c r="F124" s="61">
        <v>0</v>
      </c>
      <c r="I124" s="35"/>
    </row>
    <row r="125" spans="1:12" ht="57.75" customHeight="1" x14ac:dyDescent="0.25">
      <c r="A125" s="96" t="s">
        <v>733</v>
      </c>
      <c r="B125" s="97"/>
      <c r="C125" s="65" t="s">
        <v>734</v>
      </c>
      <c r="D125" s="61">
        <v>0</v>
      </c>
      <c r="E125" s="61">
        <v>0</v>
      </c>
      <c r="F125" s="61">
        <v>0</v>
      </c>
      <c r="I125" s="35"/>
    </row>
    <row r="126" spans="1:12" ht="72.75" hidden="1" customHeight="1" x14ac:dyDescent="0.25">
      <c r="A126" s="96" t="s">
        <v>716</v>
      </c>
      <c r="B126" s="97"/>
      <c r="C126" s="65" t="s">
        <v>717</v>
      </c>
      <c r="D126" s="61">
        <v>0</v>
      </c>
      <c r="E126" s="61">
        <v>0</v>
      </c>
      <c r="F126" s="61">
        <v>0</v>
      </c>
      <c r="I126" s="35"/>
    </row>
    <row r="127" spans="1:12" ht="72.75" hidden="1" customHeight="1" x14ac:dyDescent="0.25">
      <c r="A127" s="96" t="s">
        <v>727</v>
      </c>
      <c r="B127" s="97"/>
      <c r="C127" s="65" t="s">
        <v>728</v>
      </c>
      <c r="D127" s="61">
        <v>0</v>
      </c>
      <c r="E127" s="61">
        <v>0</v>
      </c>
      <c r="F127" s="61">
        <v>0</v>
      </c>
      <c r="I127" s="35"/>
    </row>
    <row r="128" spans="1:12" ht="90" customHeight="1" x14ac:dyDescent="0.25">
      <c r="A128" s="96" t="s">
        <v>729</v>
      </c>
      <c r="B128" s="97"/>
      <c r="C128" s="65" t="s">
        <v>730</v>
      </c>
      <c r="D128" s="61">
        <v>118.1</v>
      </c>
      <c r="E128" s="61">
        <v>118.1</v>
      </c>
      <c r="F128" s="61">
        <v>118.1</v>
      </c>
      <c r="I128" s="35"/>
    </row>
    <row r="129" spans="1:9" ht="90" customHeight="1" x14ac:dyDescent="0.25">
      <c r="A129" s="96" t="s">
        <v>731</v>
      </c>
      <c r="B129" s="97"/>
      <c r="C129" s="65" t="s">
        <v>732</v>
      </c>
      <c r="D129" s="61">
        <v>78.900000000000006</v>
      </c>
      <c r="E129" s="61">
        <v>82.1</v>
      </c>
      <c r="F129" s="61">
        <v>85.3</v>
      </c>
      <c r="I129" s="35"/>
    </row>
    <row r="130" spans="1:9" ht="83.25" hidden="1" customHeight="1" x14ac:dyDescent="0.25">
      <c r="A130" s="92" t="s">
        <v>718</v>
      </c>
      <c r="B130" s="93"/>
      <c r="C130" s="67" t="s">
        <v>719</v>
      </c>
      <c r="D130" s="60">
        <f>D132+D131</f>
        <v>0</v>
      </c>
      <c r="E130" s="60">
        <f>E132</f>
        <v>0</v>
      </c>
      <c r="F130" s="60">
        <f>F132</f>
        <v>0</v>
      </c>
      <c r="I130" s="35"/>
    </row>
    <row r="131" spans="1:9" ht="165" hidden="1" customHeight="1" x14ac:dyDescent="0.25">
      <c r="A131" s="96" t="s">
        <v>735</v>
      </c>
      <c r="B131" s="97"/>
      <c r="C131" s="65" t="s">
        <v>736</v>
      </c>
      <c r="D131" s="61">
        <v>0</v>
      </c>
      <c r="E131" s="61">
        <v>0</v>
      </c>
      <c r="F131" s="61">
        <v>0</v>
      </c>
      <c r="I131" s="35"/>
    </row>
    <row r="132" spans="1:9" ht="93.75" hidden="1" customHeight="1" x14ac:dyDescent="0.25">
      <c r="A132" s="96" t="s">
        <v>714</v>
      </c>
      <c r="B132" s="97"/>
      <c r="C132" s="65" t="s">
        <v>715</v>
      </c>
      <c r="D132" s="61">
        <v>0</v>
      </c>
      <c r="E132" s="61">
        <v>0</v>
      </c>
      <c r="F132" s="61">
        <v>0</v>
      </c>
      <c r="I132" s="35"/>
    </row>
    <row r="133" spans="1:9" x14ac:dyDescent="0.25">
      <c r="A133" s="111" t="s">
        <v>15</v>
      </c>
      <c r="B133" s="111"/>
      <c r="C133" s="9"/>
      <c r="D133" s="64">
        <f>D23+D33</f>
        <v>120711.29999999999</v>
      </c>
      <c r="E133" s="64">
        <f>E23+E33</f>
        <v>121454.49999999999</v>
      </c>
      <c r="F133" s="64">
        <f t="shared" ref="F133" si="8">F23+F33</f>
        <v>125548</v>
      </c>
      <c r="I133" s="35"/>
    </row>
    <row r="134" spans="1:9" x14ac:dyDescent="0.25">
      <c r="A134" s="105"/>
      <c r="B134" s="105"/>
      <c r="C134" s="10"/>
      <c r="D134" s="10"/>
      <c r="E134" s="10"/>
      <c r="F134" s="10"/>
      <c r="I134" s="35"/>
    </row>
    <row r="135" spans="1:9" x14ac:dyDescent="0.25">
      <c r="A135" s="105"/>
      <c r="B135" s="105"/>
      <c r="C135" s="10"/>
      <c r="D135" s="10"/>
      <c r="E135" s="10"/>
      <c r="F135" s="10"/>
      <c r="I135" s="35"/>
    </row>
    <row r="136" spans="1:9" x14ac:dyDescent="0.25">
      <c r="A136" s="110"/>
      <c r="B136" s="110"/>
    </row>
  </sheetData>
  <mergeCells count="129">
    <mergeCell ref="A95:B95"/>
    <mergeCell ref="A89:B89"/>
    <mergeCell ref="A22:B22"/>
    <mergeCell ref="A23:B23"/>
    <mergeCell ref="A24:B24"/>
    <mergeCell ref="A25:B25"/>
    <mergeCell ref="A26:B26"/>
    <mergeCell ref="A59:B59"/>
    <mergeCell ref="A51:B51"/>
    <mergeCell ref="A52:B52"/>
    <mergeCell ref="A53:B53"/>
    <mergeCell ref="A55:B55"/>
    <mergeCell ref="A56:B56"/>
    <mergeCell ref="A57:B57"/>
    <mergeCell ref="A32:B32"/>
    <mergeCell ref="A66:B66"/>
    <mergeCell ref="A67:B67"/>
    <mergeCell ref="A68:B68"/>
    <mergeCell ref="A80:B80"/>
    <mergeCell ref="A79:B79"/>
    <mergeCell ref="A93:B93"/>
    <mergeCell ref="A65:B65"/>
    <mergeCell ref="A40:B40"/>
    <mergeCell ref="A50:B50"/>
    <mergeCell ref="A99:B99"/>
    <mergeCell ref="A101:B101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76:B76"/>
    <mergeCell ref="A77:B77"/>
    <mergeCell ref="A96:B96"/>
    <mergeCell ref="A78:B78"/>
    <mergeCell ref="A18:F18"/>
    <mergeCell ref="A136:B136"/>
    <mergeCell ref="A111:B111"/>
    <mergeCell ref="A112:B112"/>
    <mergeCell ref="A113:B113"/>
    <mergeCell ref="A114:B114"/>
    <mergeCell ref="A133:B133"/>
    <mergeCell ref="A134:B134"/>
    <mergeCell ref="A110:B110"/>
    <mergeCell ref="A120:B120"/>
    <mergeCell ref="A115:B115"/>
    <mergeCell ref="A116:B116"/>
    <mergeCell ref="A117:B117"/>
    <mergeCell ref="A121:B121"/>
    <mergeCell ref="A122:B122"/>
    <mergeCell ref="A127:B127"/>
    <mergeCell ref="A128:B128"/>
    <mergeCell ref="A123:B123"/>
    <mergeCell ref="A124:B124"/>
    <mergeCell ref="A129:B129"/>
    <mergeCell ref="A119:B119"/>
    <mergeCell ref="A125:B125"/>
    <mergeCell ref="A131:B131"/>
    <mergeCell ref="A108:B108"/>
    <mergeCell ref="A109:B109"/>
    <mergeCell ref="A130:B130"/>
    <mergeCell ref="A132:B132"/>
    <mergeCell ref="A126:B126"/>
    <mergeCell ref="A135:B135"/>
    <mergeCell ref="A69:B69"/>
    <mergeCell ref="A70:B70"/>
    <mergeCell ref="A71:B71"/>
    <mergeCell ref="A72:B72"/>
    <mergeCell ref="A73:B73"/>
    <mergeCell ref="A74:B74"/>
    <mergeCell ref="A75:B75"/>
    <mergeCell ref="A100:B100"/>
    <mergeCell ref="A97:B97"/>
    <mergeCell ref="A102:B102"/>
    <mergeCell ref="A98:B98"/>
    <mergeCell ref="A103:B103"/>
    <mergeCell ref="A104:B104"/>
    <mergeCell ref="A105:B105"/>
    <mergeCell ref="A106:B106"/>
    <mergeCell ref="A107:B107"/>
    <mergeCell ref="A118:B118"/>
    <mergeCell ref="A92:B92"/>
    <mergeCell ref="A91:B91"/>
    <mergeCell ref="A94:B94"/>
    <mergeCell ref="A82:B82"/>
    <mergeCell ref="A81:B81"/>
    <mergeCell ref="A83:B83"/>
    <mergeCell ref="A84:B84"/>
    <mergeCell ref="A85:B85"/>
    <mergeCell ref="A86:B86"/>
    <mergeCell ref="A87:B87"/>
    <mergeCell ref="A88:B88"/>
    <mergeCell ref="A90:B90"/>
    <mergeCell ref="A61:B61"/>
    <mergeCell ref="A62:B62"/>
    <mergeCell ref="A63:B63"/>
    <mergeCell ref="A19:B21"/>
    <mergeCell ref="C19:C21"/>
    <mergeCell ref="D19:F20"/>
    <mergeCell ref="A64:B64"/>
    <mergeCell ref="A27:B27"/>
    <mergeCell ref="A36:B36"/>
    <mergeCell ref="A37:B37"/>
    <mergeCell ref="A38:B38"/>
    <mergeCell ref="A60:B60"/>
    <mergeCell ref="A39:B39"/>
    <mergeCell ref="A58:B58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  <mergeCell ref="A54:B5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2" t="s">
        <v>448</v>
      </c>
      <c r="B1" s="112"/>
      <c r="C1" s="112"/>
      <c r="D1" s="112"/>
      <c r="E1" s="112"/>
      <c r="F1" s="112"/>
      <c r="G1" s="112"/>
      <c r="H1" s="11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12" t="s">
        <v>446</v>
      </c>
      <c r="B4" s="112"/>
      <c r="C4" s="112"/>
      <c r="D4" s="112"/>
      <c r="E4" s="112"/>
      <c r="F4" s="112"/>
      <c r="G4" s="112"/>
      <c r="H4" s="11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604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12" t="s">
        <v>447</v>
      </c>
      <c r="B8" s="112"/>
      <c r="C8" s="112"/>
      <c r="D8" s="112"/>
      <c r="E8" s="112"/>
      <c r="F8" s="112"/>
      <c r="G8" s="112"/>
      <c r="H8" s="11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603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534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9" t="s">
        <v>24</v>
      </c>
      <c r="G13" s="119" t="s">
        <v>504</v>
      </c>
      <c r="H13" s="119" t="s">
        <v>505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2024-11-12T06:38:10Z</dcterms:modified>
</cp:coreProperties>
</file>